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data analysis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<sst xmlns="http://schemas.openxmlformats.org/spreadsheetml/2006/main" count="98" uniqueCount="72">
  <si>
    <t>Normal</t>
  </si>
  <si>
    <t>ED</t>
  </si>
  <si>
    <t>OGD</t>
  </si>
  <si>
    <t>OGD+non-mg</t>
  </si>
  <si>
    <t>R568</t>
  </si>
  <si>
    <t>NPS-2143</t>
  </si>
  <si>
    <t>kn-93</t>
  </si>
  <si>
    <t>1-2</t>
  </si>
  <si>
    <t>2-8</t>
  </si>
  <si>
    <t>7-1</t>
  </si>
  <si>
    <t>9-3</t>
  </si>
  <si>
    <t>24-1</t>
  </si>
  <si>
    <t>28-3</t>
  </si>
  <si>
    <t>12-2</t>
  </si>
  <si>
    <t>non-mg</t>
  </si>
  <si>
    <t>描述</t>
  </si>
  <si>
    <t xml:space="preserve">VAR00001 </t>
  </si>
  <si>
    <t>个案数</t>
  </si>
  <si>
    <t>平均值</t>
  </si>
  <si>
    <t>标准 偏差</t>
  </si>
  <si>
    <t>标准 错误</t>
  </si>
  <si>
    <t>平均值的 95% 置信区间</t>
  </si>
  <si>
    <t>最小值</t>
  </si>
  <si>
    <t>最大值</t>
  </si>
  <si>
    <t>下限</t>
  </si>
  <si>
    <t>上限</t>
  </si>
  <si>
    <t>±</t>
  </si>
  <si>
    <t>总计</t>
  </si>
  <si>
    <t>ANOVA</t>
  </si>
  <si>
    <t>平方和</t>
  </si>
  <si>
    <t>自由度</t>
  </si>
  <si>
    <t>均方</t>
  </si>
  <si>
    <t>F</t>
  </si>
  <si>
    <t>显著性</t>
  </si>
  <si>
    <t>组间</t>
  </si>
  <si>
    <t>（组合）</t>
  </si>
  <si>
    <t>线性项</t>
  </si>
  <si>
    <t>对比</t>
  </si>
  <si>
    <t>偏差</t>
  </si>
  <si>
    <t>组内</t>
  </si>
  <si>
    <t>多重比较</t>
  </si>
  <si>
    <t xml:space="preserve">因变量:   VAR00001 </t>
  </si>
  <si>
    <t xml:space="preserve">LSD </t>
  </si>
  <si>
    <t>(I) VAR00002</t>
  </si>
  <si>
    <t>(J) VAR00002</t>
  </si>
  <si>
    <t>平均值差值 (I-J)</t>
  </si>
  <si>
    <t>95% 置信区间</t>
  </si>
  <si>
    <t>-.35231*</t>
  </si>
  <si>
    <t>-.39142*</t>
  </si>
  <si>
    <t>-.40971*</t>
  </si>
  <si>
    <t>-.45808*</t>
  </si>
  <si>
    <t>.35231*</t>
  </si>
  <si>
    <t>.26457*</t>
  </si>
  <si>
    <t>.25548*</t>
  </si>
  <si>
    <t>.39142*</t>
  </si>
  <si>
    <t>.30368*</t>
  </si>
  <si>
    <t>.29459*</t>
  </si>
  <si>
    <t>.40971*</t>
  </si>
  <si>
    <t>.32197*</t>
  </si>
  <si>
    <t>.31288*</t>
  </si>
  <si>
    <t>.45808*</t>
  </si>
  <si>
    <t>.37034*</t>
  </si>
  <si>
    <t>.36125*</t>
  </si>
  <si>
    <t>-.26457*</t>
  </si>
  <si>
    <t>-.30368*</t>
  </si>
  <si>
    <t>-.32197*</t>
  </si>
  <si>
    <t>-.37034*</t>
  </si>
  <si>
    <t>-.25548*</t>
  </si>
  <si>
    <t>-.29459*</t>
  </si>
  <si>
    <t>-.31288*</t>
  </si>
  <si>
    <t>-.36125*</t>
  </si>
  <si>
    <t>* 平均值差值的显著性水平为 0.05。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</si>
</sst>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58" fontId="1" fillId="2" borderId="0" xfId="0" applyNumberFormat="1" applyFont="1" applyFill="1">
      <alignment vertical="center"/>
    </xf>
    <xf numFmtId="58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  <xf numFmtId="0" fontId="1" fillId="0" borderId="0" xfId="0" applyFont="1" applyAlignment="1">
      <alignment horizontal="center" vertical="center"/>
    </xf>
    <xf numFmtId="58" fontId="1" fillId="2" borderId="0" xfId="0" applyNumberFormat="1" applyFont="1" applyFill="1" quotePrefix="1">
      <alignment vertical="center"/>
    </xf>
    <xf numFmtId="58" fontId="1" fillId="0" borderId="0" xfId="0" applyNumberFormat="1" applyFont="1" quotePrefix="1">
      <alignment vertical="center"/>
    </xf>
    <xf numFmtId="0" fontId="1" fillId="0" borderId="0" xfId="0" applyFo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10</xdr:col>
      <xdr:colOff>374650</xdr:colOff>
      <xdr:row>1</xdr:row>
      <xdr:rowOff>581660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96100" y="177800"/>
          <a:ext cx="2165350" cy="581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20955</xdr:colOff>
      <xdr:row>2</xdr:row>
      <xdr:rowOff>10160</xdr:rowOff>
    </xdr:from>
    <xdr:to>
      <xdr:col>10</xdr:col>
      <xdr:colOff>347345</xdr:colOff>
      <xdr:row>2</xdr:row>
      <xdr:rowOff>845185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917055" y="784860"/>
          <a:ext cx="2117090" cy="835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10</xdr:col>
      <xdr:colOff>78740</xdr:colOff>
      <xdr:row>3</xdr:row>
      <xdr:rowOff>552450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96100" y="1651000"/>
          <a:ext cx="1869440" cy="552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50800</xdr:colOff>
      <xdr:row>4</xdr:row>
      <xdr:rowOff>19050</xdr:rowOff>
    </xdr:from>
    <xdr:to>
      <xdr:col>10</xdr:col>
      <xdr:colOff>167640</xdr:colOff>
      <xdr:row>5</xdr:row>
      <xdr:rowOff>11430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 flipH="1">
          <a:off x="6946900" y="2241550"/>
          <a:ext cx="1907540" cy="614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3175</xdr:colOff>
      <xdr:row>5</xdr:row>
      <xdr:rowOff>12700</xdr:rowOff>
    </xdr:from>
    <xdr:to>
      <xdr:col>9</xdr:col>
      <xdr:colOff>889000</xdr:colOff>
      <xdr:row>6</xdr:row>
      <xdr:rowOff>16510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899275" y="2857500"/>
          <a:ext cx="1781175" cy="613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10</xdr:col>
      <xdr:colOff>434975</xdr:colOff>
      <xdr:row>7</xdr:row>
      <xdr:rowOff>4445</xdr:rowOff>
    </xdr:to>
    <xdr:pic>
      <xdr:nvPicPr>
        <xdr:cNvPr id="8" name="图片 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896100" y="3454400"/>
          <a:ext cx="2225675" cy="715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894715</xdr:colOff>
      <xdr:row>7</xdr:row>
      <xdr:rowOff>0</xdr:rowOff>
    </xdr:from>
    <xdr:to>
      <xdr:col>10</xdr:col>
      <xdr:colOff>544830</xdr:colOff>
      <xdr:row>8</xdr:row>
      <xdr:rowOff>16510</xdr:rowOff>
    </xdr:to>
    <xdr:pic>
      <xdr:nvPicPr>
        <xdr:cNvPr id="9" name="图片 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895465" y="4165600"/>
          <a:ext cx="2336165" cy="8674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81"/>
  <sheetViews>
    <sheetView tabSelected="1" workbookViewId="0">
      <selection activeCell="E1" sqref="E1"/>
    </sheetView>
  </sheetViews>
  <sheetFormatPr defaultColWidth="8.72727272727273" defaultRowHeight="14"/>
  <cols>
    <col min="1" max="1" width="9" style="1"/>
    <col min="2" max="15" width="12.8181818181818"/>
  </cols>
  <sheetData>
    <row r="1" spans="2: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ht="47" customHeight="1" spans="1:8">
      <c r="A2" s="6" t="s">
        <v>7</v>
      </c>
      <c r="B2">
        <v>0.870207591514714</v>
      </c>
      <c r="C2">
        <v>1.03490629972905</v>
      </c>
      <c r="D2">
        <v>0.950590828062782</v>
      </c>
      <c r="E2">
        <v>1.12293183499146</v>
      </c>
      <c r="F2">
        <v>1.18903858710233</v>
      </c>
      <c r="G2">
        <v>0.936661953753525</v>
      </c>
      <c r="H2">
        <v>0.9277595203772</v>
      </c>
    </row>
    <row r="3" ht="69" customHeight="1" spans="1:8">
      <c r="A3" s="6" t="s">
        <v>8</v>
      </c>
      <c r="B3">
        <v>0.821654950100175</v>
      </c>
      <c r="C3">
        <v>1.03093445670037</v>
      </c>
      <c r="D3">
        <v>1.17360061835978</v>
      </c>
      <c r="E3">
        <v>1.1244819428103</v>
      </c>
      <c r="F3">
        <v>1.2568972318245</v>
      </c>
      <c r="G3">
        <v>0.969136770459245</v>
      </c>
      <c r="H3">
        <v>1.01880444106352</v>
      </c>
    </row>
    <row r="4" ht="45" customHeight="1" spans="1:8">
      <c r="A4" s="6" t="s">
        <v>9</v>
      </c>
      <c r="B4">
        <v>0.899767712192654</v>
      </c>
      <c r="C4">
        <v>1.38473495550208</v>
      </c>
      <c r="D4">
        <v>1.25609287703381</v>
      </c>
      <c r="E4">
        <v>1.13535397677911</v>
      </c>
      <c r="F4">
        <v>1.21640175284948</v>
      </c>
      <c r="G4">
        <v>1.01052099030617</v>
      </c>
      <c r="H4">
        <v>0.990911201389968</v>
      </c>
    </row>
    <row r="5" ht="49" customHeight="1" spans="1:8">
      <c r="A5" s="6" t="s">
        <v>10</v>
      </c>
      <c r="B5">
        <v>0.872857209986104</v>
      </c>
      <c r="C5">
        <v>1.12381218210383</v>
      </c>
      <c r="D5">
        <v>1.23231516738384</v>
      </c>
      <c r="E5">
        <v>1.23607124720981</v>
      </c>
      <c r="F5">
        <v>1.15030318503931</v>
      </c>
      <c r="G5">
        <v>0.836309461638748</v>
      </c>
      <c r="H5">
        <v>0.782094159321708</v>
      </c>
    </row>
    <row r="6" ht="48" customHeight="1" spans="1:8">
      <c r="A6" s="7" t="s">
        <v>11</v>
      </c>
      <c r="B6">
        <v>1.08623375946963</v>
      </c>
      <c r="C6">
        <v>1.16664117961927</v>
      </c>
      <c r="D6">
        <v>1.15957437516372</v>
      </c>
      <c r="E6">
        <v>1.28958270488686</v>
      </c>
      <c r="F6">
        <v>1.58626443868672</v>
      </c>
      <c r="G6">
        <v>1.16369833743595</v>
      </c>
      <c r="H6">
        <v>1.09362571033911</v>
      </c>
    </row>
    <row r="7" ht="56" customHeight="1" spans="1:8">
      <c r="A7" s="8" t="s">
        <v>12</v>
      </c>
      <c r="B7">
        <v>1.08239640290413</v>
      </c>
      <c r="C7">
        <v>1.38197112794283</v>
      </c>
      <c r="D7">
        <v>1.57734112557059</v>
      </c>
      <c r="E7">
        <v>1.97359236995462</v>
      </c>
      <c r="F7">
        <v>2.5492914695112</v>
      </c>
      <c r="G7">
        <v>1.49276554722422</v>
      </c>
      <c r="H7">
        <v>1.45636319283775</v>
      </c>
    </row>
    <row r="8" ht="67" customHeight="1" spans="1:8">
      <c r="A8" s="4" t="s">
        <v>13</v>
      </c>
      <c r="B8">
        <v>0.823600953628152</v>
      </c>
      <c r="C8">
        <v>1.22445621501743</v>
      </c>
      <c r="D8">
        <v>1.35394800101202</v>
      </c>
      <c r="E8">
        <v>1.42613379779237</v>
      </c>
      <c r="F8">
        <v>1.43972085500822</v>
      </c>
      <c r="G8">
        <v>0.911696957966104</v>
      </c>
      <c r="H8">
        <v>0.983739646868983</v>
      </c>
    </row>
    <row r="9" spans="2:8">
      <c r="B9" s="1" t="s">
        <v>0</v>
      </c>
      <c r="C9" s="1" t="s">
        <v>14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0" spans="2:8">
      <c r="B10">
        <v>0.870207591514714</v>
      </c>
      <c r="C10">
        <v>1.03490629972905</v>
      </c>
      <c r="D10">
        <v>0.950590828062782</v>
      </c>
      <c r="E10">
        <v>1.12293183499146</v>
      </c>
      <c r="F10">
        <v>1.18903858710233</v>
      </c>
      <c r="G10">
        <v>0.936661953753525</v>
      </c>
      <c r="H10">
        <v>0.9277595203772</v>
      </c>
    </row>
    <row r="11" spans="2:8">
      <c r="B11">
        <v>0.821654950100175</v>
      </c>
      <c r="C11">
        <v>1.03093445670037</v>
      </c>
      <c r="D11">
        <v>1.17360061835978</v>
      </c>
      <c r="E11">
        <v>1.1244819428103</v>
      </c>
      <c r="F11">
        <v>1.2568972318245</v>
      </c>
      <c r="G11">
        <v>0.969136770459245</v>
      </c>
      <c r="H11">
        <v>1.01880444106352</v>
      </c>
    </row>
    <row r="12" spans="2:13">
      <c r="B12">
        <v>0.899767712192654</v>
      </c>
      <c r="C12">
        <v>1.38473495550208</v>
      </c>
      <c r="D12">
        <v>1.25609287703381</v>
      </c>
      <c r="E12">
        <v>1.13535397677911</v>
      </c>
      <c r="F12">
        <v>1.21640175284948</v>
      </c>
      <c r="G12">
        <v>1.01052099030617</v>
      </c>
      <c r="H12">
        <v>0.990911201389968</v>
      </c>
      <c r="J12">
        <v>1.01468009379098</v>
      </c>
      <c r="K12">
        <v>1</v>
      </c>
      <c r="M12" t="s">
        <v>15</v>
      </c>
    </row>
    <row r="13" spans="2:13">
      <c r="B13">
        <v>0.872857209986104</v>
      </c>
      <c r="C13">
        <v>1.12381218210383</v>
      </c>
      <c r="D13">
        <v>1.23231516738384</v>
      </c>
      <c r="E13">
        <v>1.23607124720981</v>
      </c>
      <c r="F13">
        <v>1.15030318503931</v>
      </c>
      <c r="G13">
        <v>0.836309461638748</v>
      </c>
      <c r="H13">
        <v>0.782094159321708</v>
      </c>
      <c r="J13">
        <v>0.958066707255762</v>
      </c>
      <c r="K13">
        <v>1</v>
      </c>
      <c r="M13" t="s">
        <v>16</v>
      </c>
    </row>
    <row r="14" spans="2:21">
      <c r="B14">
        <v>0.823600953628152</v>
      </c>
      <c r="C14">
        <v>1.22445621501743</v>
      </c>
      <c r="D14">
        <v>1.35394800101202</v>
      </c>
      <c r="E14">
        <v>1.42613379779237</v>
      </c>
      <c r="F14">
        <v>1.43972085500822</v>
      </c>
      <c r="G14">
        <v>0.911696957966104</v>
      </c>
      <c r="H14">
        <v>0.983739646868983</v>
      </c>
      <c r="J14">
        <v>1.04914780737385</v>
      </c>
      <c r="K14">
        <v>1</v>
      </c>
      <c r="N14" t="s">
        <v>17</v>
      </c>
      <c r="O14" t="s">
        <v>18</v>
      </c>
      <c r="P14" t="s">
        <v>19</v>
      </c>
      <c r="Q14" t="s">
        <v>20</v>
      </c>
      <c r="R14" t="s">
        <v>21</v>
      </c>
      <c r="T14" t="s">
        <v>22</v>
      </c>
      <c r="U14" t="s">
        <v>23</v>
      </c>
    </row>
    <row r="15" spans="2:19">
      <c r="B15">
        <f>AVERAGE(B10:B14)</f>
        <v>0.85761768348436</v>
      </c>
      <c r="J15">
        <v>1.01776960386338</v>
      </c>
      <c r="K15">
        <v>1</v>
      </c>
      <c r="R15" t="s">
        <v>24</v>
      </c>
      <c r="S15" t="s">
        <v>25</v>
      </c>
    </row>
    <row r="16" spans="1:23">
      <c r="A16" s="5"/>
      <c r="B16" s="5"/>
      <c r="J16">
        <v>0.960335787716033</v>
      </c>
      <c r="K16">
        <v>1</v>
      </c>
      <c r="M16">
        <v>1</v>
      </c>
      <c r="N16">
        <v>5</v>
      </c>
      <c r="O16">
        <v>1</v>
      </c>
      <c r="P16">
        <v>0.03962</v>
      </c>
      <c r="Q16">
        <v>0.01772</v>
      </c>
      <c r="R16">
        <v>0.9508</v>
      </c>
      <c r="S16">
        <v>1.0492</v>
      </c>
      <c r="T16">
        <v>0.96</v>
      </c>
      <c r="U16">
        <v>1.05</v>
      </c>
      <c r="V16" t="s">
        <v>26</v>
      </c>
      <c r="W16" t="str">
        <f>O16&amp;V16&amp;P16</f>
        <v>1±0.03962</v>
      </c>
    </row>
    <row r="17" spans="1:23">
      <c r="A17" s="5"/>
      <c r="B17" s="1" t="s">
        <v>0</v>
      </c>
      <c r="C17" s="1" t="s">
        <v>14</v>
      </c>
      <c r="D17" s="1" t="s">
        <v>2</v>
      </c>
      <c r="E17" s="1" t="s">
        <v>3</v>
      </c>
      <c r="F17" s="1" t="s">
        <v>4</v>
      </c>
      <c r="G17" s="1" t="s">
        <v>5</v>
      </c>
      <c r="H17" s="1" t="s">
        <v>6</v>
      </c>
      <c r="J17">
        <v>1.20672220228062</v>
      </c>
      <c r="K17">
        <v>2</v>
      </c>
      <c r="M17">
        <v>2</v>
      </c>
      <c r="N17">
        <v>5</v>
      </c>
      <c r="O17">
        <v>1.3523</v>
      </c>
      <c r="P17">
        <v>0.17322</v>
      </c>
      <c r="Q17">
        <v>0.07747</v>
      </c>
      <c r="R17">
        <v>1.1372</v>
      </c>
      <c r="S17">
        <v>1.5674</v>
      </c>
      <c r="T17">
        <v>1.2</v>
      </c>
      <c r="U17">
        <v>1.61</v>
      </c>
      <c r="V17" t="s">
        <v>26</v>
      </c>
      <c r="W17" t="str">
        <f t="shared" ref="W17:W22" si="0">O17&amp;V17&amp;P17</f>
        <v>1.3523±0.17322</v>
      </c>
    </row>
    <row r="18" spans="2:23">
      <c r="B18">
        <f>B10/$B$15</f>
        <v>1.01468009379098</v>
      </c>
      <c r="C18">
        <f t="shared" ref="C18:H18" si="1">C10/$B$15</f>
        <v>1.20672220228062</v>
      </c>
      <c r="D18">
        <f t="shared" si="1"/>
        <v>1.10840861419821</v>
      </c>
      <c r="E18">
        <f t="shared" si="1"/>
        <v>1.30936180143718</v>
      </c>
      <c r="F18">
        <f t="shared" si="1"/>
        <v>1.38644364499512</v>
      </c>
      <c r="G18">
        <f t="shared" si="1"/>
        <v>1.09216725796514</v>
      </c>
      <c r="H18">
        <f t="shared" si="1"/>
        <v>1.08178683607346</v>
      </c>
      <c r="J18">
        <v>1.20209095096063</v>
      </c>
      <c r="K18">
        <v>2</v>
      </c>
      <c r="M18">
        <v>3</v>
      </c>
      <c r="N18">
        <v>5</v>
      </c>
      <c r="O18">
        <v>1.3914</v>
      </c>
      <c r="P18">
        <v>0.17545</v>
      </c>
      <c r="Q18">
        <v>0.07847</v>
      </c>
      <c r="R18">
        <v>1.1736</v>
      </c>
      <c r="S18">
        <v>1.6093</v>
      </c>
      <c r="T18">
        <v>1.11</v>
      </c>
      <c r="U18">
        <v>1.58</v>
      </c>
      <c r="V18" t="s">
        <v>26</v>
      </c>
      <c r="W18" t="str">
        <f t="shared" si="0"/>
        <v>1.3914±0.17545</v>
      </c>
    </row>
    <row r="19" spans="2:23">
      <c r="B19">
        <f>B11/$B$15</f>
        <v>0.958066707255762</v>
      </c>
      <c r="C19">
        <f t="shared" ref="C19:H19" si="2">C11/$B$15</f>
        <v>1.20209095096063</v>
      </c>
      <c r="D19">
        <f t="shared" si="2"/>
        <v>1.36844265336465</v>
      </c>
      <c r="E19">
        <f t="shared" si="2"/>
        <v>1.31116925929246</v>
      </c>
      <c r="F19">
        <f t="shared" si="2"/>
        <v>1.46556823165998</v>
      </c>
      <c r="G19">
        <f t="shared" si="2"/>
        <v>1.13003356754702</v>
      </c>
      <c r="H19">
        <f t="shared" si="2"/>
        <v>1.18794710123547</v>
      </c>
      <c r="J19">
        <v>1.61462966793797</v>
      </c>
      <c r="K19">
        <v>2</v>
      </c>
      <c r="M19">
        <v>4</v>
      </c>
      <c r="N19">
        <v>5</v>
      </c>
      <c r="O19">
        <v>1.4097</v>
      </c>
      <c r="P19">
        <v>0.15187</v>
      </c>
      <c r="Q19">
        <v>0.06792</v>
      </c>
      <c r="R19">
        <v>1.2211</v>
      </c>
      <c r="S19">
        <v>1.5983</v>
      </c>
      <c r="T19">
        <v>1.31</v>
      </c>
      <c r="U19">
        <v>1.66</v>
      </c>
      <c r="V19" t="s">
        <v>26</v>
      </c>
      <c r="W19" t="str">
        <f t="shared" si="0"/>
        <v>1.4097±0.15187</v>
      </c>
    </row>
    <row r="20" spans="2:23">
      <c r="B20">
        <f>B12/$B$15</f>
        <v>1.04914780737385</v>
      </c>
      <c r="C20">
        <f t="shared" ref="C20:H20" si="3">C12/$B$15</f>
        <v>1.61462966793797</v>
      </c>
      <c r="D20">
        <f t="shared" si="3"/>
        <v>1.46463033729728</v>
      </c>
      <c r="E20">
        <f t="shared" si="3"/>
        <v>1.32384627631085</v>
      </c>
      <c r="F20">
        <f t="shared" si="3"/>
        <v>1.41834966357904</v>
      </c>
      <c r="G20">
        <f t="shared" si="3"/>
        <v>1.17828842591094</v>
      </c>
      <c r="H20">
        <f t="shared" si="3"/>
        <v>1.1554230054633</v>
      </c>
      <c r="J20">
        <v>1.31038830442251</v>
      </c>
      <c r="K20">
        <v>2</v>
      </c>
      <c r="M20">
        <v>5</v>
      </c>
      <c r="N20">
        <v>5</v>
      </c>
      <c r="O20">
        <v>1.4581</v>
      </c>
      <c r="P20">
        <v>0.13144</v>
      </c>
      <c r="Q20">
        <v>0.05878</v>
      </c>
      <c r="R20">
        <v>1.2949</v>
      </c>
      <c r="S20">
        <v>1.6213</v>
      </c>
      <c r="T20">
        <v>1.34</v>
      </c>
      <c r="U20">
        <v>1.68</v>
      </c>
      <c r="V20" t="s">
        <v>26</v>
      </c>
      <c r="W20" t="str">
        <f t="shared" si="0"/>
        <v>1.4581±0.13144</v>
      </c>
    </row>
    <row r="21" spans="2:23">
      <c r="B21">
        <f>B13/$B$15</f>
        <v>1.01776960386338</v>
      </c>
      <c r="C21">
        <f t="shared" ref="C21:H21" si="4">C13/$B$15</f>
        <v>1.31038830442251</v>
      </c>
      <c r="D21">
        <f t="shared" si="4"/>
        <v>1.43690503486023</v>
      </c>
      <c r="E21">
        <f t="shared" si="4"/>
        <v>1.44128470181242</v>
      </c>
      <c r="F21">
        <f t="shared" si="4"/>
        <v>1.3412773630854</v>
      </c>
      <c r="G21">
        <f t="shared" si="4"/>
        <v>0.975154171542919</v>
      </c>
      <c r="H21">
        <f t="shared" si="4"/>
        <v>0.911938004990974</v>
      </c>
      <c r="J21">
        <v>1.42774133346069</v>
      </c>
      <c r="K21">
        <v>2</v>
      </c>
      <c r="M21">
        <v>6</v>
      </c>
      <c r="N21">
        <v>5</v>
      </c>
      <c r="O21">
        <v>1.0877</v>
      </c>
      <c r="P21">
        <v>0.07631</v>
      </c>
      <c r="Q21">
        <v>0.03413</v>
      </c>
      <c r="R21">
        <v>0.993</v>
      </c>
      <c r="S21">
        <v>1.1825</v>
      </c>
      <c r="T21">
        <v>0.98</v>
      </c>
      <c r="U21">
        <v>1.18</v>
      </c>
      <c r="V21" t="s">
        <v>26</v>
      </c>
      <c r="W21" t="str">
        <f t="shared" si="0"/>
        <v>1.0877±0.07631</v>
      </c>
    </row>
    <row r="22" spans="2:23">
      <c r="B22">
        <f>B14/$B$15</f>
        <v>0.960335787716033</v>
      </c>
      <c r="C22">
        <f t="shared" ref="C22:H22" si="5">C14/$B$15</f>
        <v>1.42774133346069</v>
      </c>
      <c r="D22">
        <f t="shared" si="5"/>
        <v>1.57873144069412</v>
      </c>
      <c r="E22">
        <f t="shared" si="5"/>
        <v>1.66290157637401</v>
      </c>
      <c r="F22">
        <f t="shared" si="5"/>
        <v>1.67874436678925</v>
      </c>
      <c r="G22">
        <f t="shared" si="5"/>
        <v>1.06305755527571</v>
      </c>
      <c r="H22">
        <f t="shared" si="5"/>
        <v>1.1470608242034</v>
      </c>
      <c r="J22">
        <v>1.10840861419821</v>
      </c>
      <c r="K22">
        <v>3</v>
      </c>
      <c r="M22">
        <v>7</v>
      </c>
      <c r="N22">
        <v>5</v>
      </c>
      <c r="O22">
        <v>1.0968</v>
      </c>
      <c r="P22">
        <v>0.11031</v>
      </c>
      <c r="Q22">
        <v>0.04933</v>
      </c>
      <c r="R22">
        <v>0.9599</v>
      </c>
      <c r="S22">
        <v>1.2338</v>
      </c>
      <c r="T22">
        <v>0.91</v>
      </c>
      <c r="U22">
        <v>1.19</v>
      </c>
      <c r="V22" t="s">
        <v>26</v>
      </c>
      <c r="W22" t="str">
        <f t="shared" si="0"/>
        <v>1.0968±0.11031</v>
      </c>
    </row>
    <row r="23" spans="10:22">
      <c r="J23">
        <v>1.36844265336465</v>
      </c>
      <c r="K23">
        <v>3</v>
      </c>
      <c r="M23" t="s">
        <v>27</v>
      </c>
      <c r="N23">
        <v>35</v>
      </c>
      <c r="O23">
        <v>1.2566</v>
      </c>
      <c r="P23">
        <v>0.21276</v>
      </c>
      <c r="Q23">
        <v>0.03596</v>
      </c>
      <c r="R23">
        <v>1.1835</v>
      </c>
      <c r="S23">
        <v>1.3297</v>
      </c>
      <c r="T23">
        <v>0.91</v>
      </c>
      <c r="U23">
        <v>1.68</v>
      </c>
      <c r="V23" t="s">
        <v>26</v>
      </c>
    </row>
    <row r="24" spans="10:11">
      <c r="J24">
        <v>1.46463033729728</v>
      </c>
      <c r="K24">
        <v>3</v>
      </c>
    </row>
    <row r="25" spans="10:13">
      <c r="J25">
        <v>1.43690503486023</v>
      </c>
      <c r="K25">
        <v>3</v>
      </c>
      <c r="M25" t="s">
        <v>28</v>
      </c>
    </row>
    <row r="26" spans="10:13">
      <c r="J26">
        <v>1.57873144069412</v>
      </c>
      <c r="K26">
        <v>3</v>
      </c>
      <c r="M26" t="s">
        <v>16</v>
      </c>
    </row>
    <row r="27" spans="10:20">
      <c r="J27">
        <v>1.19275972812904</v>
      </c>
      <c r="K27">
        <v>4</v>
      </c>
      <c r="P27" t="s">
        <v>29</v>
      </c>
      <c r="Q27" t="s">
        <v>30</v>
      </c>
      <c r="R27" t="s">
        <v>31</v>
      </c>
      <c r="S27" t="s">
        <v>32</v>
      </c>
      <c r="T27" t="s">
        <v>33</v>
      </c>
    </row>
    <row r="28" spans="10:20">
      <c r="J28">
        <v>1.31116925929246</v>
      </c>
      <c r="K28">
        <v>4</v>
      </c>
      <c r="M28" t="s">
        <v>34</v>
      </c>
      <c r="N28" t="s">
        <v>35</v>
      </c>
      <c r="P28">
        <v>1.056</v>
      </c>
      <c r="Q28">
        <v>6</v>
      </c>
      <c r="R28">
        <v>0.176</v>
      </c>
      <c r="S28">
        <v>10.211</v>
      </c>
      <c r="T28">
        <v>0</v>
      </c>
    </row>
    <row r="29" spans="10:20">
      <c r="J29">
        <v>1.32384627631085</v>
      </c>
      <c r="K29">
        <v>4</v>
      </c>
      <c r="N29" t="s">
        <v>36</v>
      </c>
      <c r="O29" t="s">
        <v>37</v>
      </c>
      <c r="P29">
        <v>0.005</v>
      </c>
      <c r="Q29">
        <v>1</v>
      </c>
      <c r="R29">
        <v>0.005</v>
      </c>
      <c r="S29">
        <v>0.306</v>
      </c>
      <c r="T29">
        <v>0.584</v>
      </c>
    </row>
    <row r="30" spans="10:20">
      <c r="J30">
        <v>1.44128470181242</v>
      </c>
      <c r="K30">
        <v>4</v>
      </c>
      <c r="O30" t="s">
        <v>38</v>
      </c>
      <c r="P30">
        <v>1.051</v>
      </c>
      <c r="Q30">
        <v>5</v>
      </c>
      <c r="R30">
        <v>0.21</v>
      </c>
      <c r="S30">
        <v>12.192</v>
      </c>
      <c r="T30">
        <v>0</v>
      </c>
    </row>
    <row r="31" spans="10:18">
      <c r="J31">
        <v>1.66290157637401</v>
      </c>
      <c r="K31">
        <v>4</v>
      </c>
      <c r="M31" t="s">
        <v>39</v>
      </c>
      <c r="P31">
        <v>0.483</v>
      </c>
      <c r="Q31">
        <v>28</v>
      </c>
      <c r="R31">
        <v>0.017</v>
      </c>
    </row>
    <row r="32" spans="10:17">
      <c r="J32">
        <v>1.38644364499512</v>
      </c>
      <c r="K32">
        <v>5</v>
      </c>
      <c r="M32" t="s">
        <v>27</v>
      </c>
      <c r="P32">
        <v>1.539</v>
      </c>
      <c r="Q32">
        <v>34</v>
      </c>
    </row>
    <row r="33" spans="10:11">
      <c r="J33">
        <v>1.46556823165998</v>
      </c>
      <c r="K33">
        <v>5</v>
      </c>
    </row>
    <row r="34" spans="10:13">
      <c r="J34">
        <v>1.41834966357904</v>
      </c>
      <c r="K34">
        <v>5</v>
      </c>
      <c r="M34" t="s">
        <v>40</v>
      </c>
    </row>
    <row r="35" spans="10:13">
      <c r="J35">
        <v>1.3412773630854</v>
      </c>
      <c r="K35">
        <v>5</v>
      </c>
      <c r="M35" t="s">
        <v>41</v>
      </c>
    </row>
    <row r="36" spans="10:13">
      <c r="J36">
        <v>1.67874436678925</v>
      </c>
      <c r="K36">
        <v>5</v>
      </c>
      <c r="M36" t="s">
        <v>42</v>
      </c>
    </row>
    <row r="37" spans="10:18">
      <c r="J37">
        <v>1.09216725796514</v>
      </c>
      <c r="K37">
        <v>6</v>
      </c>
      <c r="M37" t="s">
        <v>43</v>
      </c>
      <c r="N37" t="s">
        <v>44</v>
      </c>
      <c r="O37" t="s">
        <v>45</v>
      </c>
      <c r="P37" t="s">
        <v>20</v>
      </c>
      <c r="Q37" t="s">
        <v>33</v>
      </c>
      <c r="R37" t="s">
        <v>46</v>
      </c>
    </row>
    <row r="38" spans="10:19">
      <c r="J38">
        <v>1.13003356754702</v>
      </c>
      <c r="K38">
        <v>6</v>
      </c>
      <c r="R38" t="s">
        <v>24</v>
      </c>
      <c r="S38" t="s">
        <v>25</v>
      </c>
    </row>
    <row r="39" spans="10:19">
      <c r="J39">
        <v>1.17828842591094</v>
      </c>
      <c r="K39">
        <v>6</v>
      </c>
      <c r="M39">
        <v>1</v>
      </c>
      <c r="N39">
        <v>2</v>
      </c>
      <c r="O39" t="s">
        <v>47</v>
      </c>
      <c r="P39">
        <v>0.08305</v>
      </c>
      <c r="Q39">
        <v>0</v>
      </c>
      <c r="R39">
        <v>-0.5224</v>
      </c>
      <c r="S39">
        <v>-0.1822</v>
      </c>
    </row>
    <row r="40" spans="10:19">
      <c r="J40">
        <v>0.975154171542919</v>
      </c>
      <c r="K40">
        <v>6</v>
      </c>
      <c r="N40">
        <v>3</v>
      </c>
      <c r="O40" t="s">
        <v>48</v>
      </c>
      <c r="P40">
        <v>0.08305</v>
      </c>
      <c r="Q40">
        <v>0</v>
      </c>
      <c r="R40">
        <v>-0.5615</v>
      </c>
      <c r="S40">
        <v>-0.2213</v>
      </c>
    </row>
    <row r="41" spans="10:19">
      <c r="J41">
        <v>1.06305755527571</v>
      </c>
      <c r="K41">
        <v>6</v>
      </c>
      <c r="N41">
        <v>4</v>
      </c>
      <c r="O41" t="s">
        <v>49</v>
      </c>
      <c r="P41">
        <v>0.08305</v>
      </c>
      <c r="Q41">
        <v>0</v>
      </c>
      <c r="R41">
        <v>-0.5798</v>
      </c>
      <c r="S41">
        <v>-0.2396</v>
      </c>
    </row>
    <row r="42" spans="10:19">
      <c r="J42">
        <v>1.08178683607347</v>
      </c>
      <c r="K42">
        <v>7</v>
      </c>
      <c r="N42">
        <v>5</v>
      </c>
      <c r="O42" t="s">
        <v>50</v>
      </c>
      <c r="P42">
        <v>0.08305</v>
      </c>
      <c r="Q42">
        <v>0</v>
      </c>
      <c r="R42">
        <v>-0.6282</v>
      </c>
      <c r="S42">
        <v>-0.288</v>
      </c>
    </row>
    <row r="43" spans="10:19">
      <c r="J43">
        <v>1.18794710123547</v>
      </c>
      <c r="K43">
        <v>7</v>
      </c>
      <c r="N43">
        <v>6</v>
      </c>
      <c r="O43">
        <v>-0.08774</v>
      </c>
      <c r="P43">
        <v>0.08305</v>
      </c>
      <c r="Q43">
        <v>0.3</v>
      </c>
      <c r="R43">
        <v>-0.2579</v>
      </c>
      <c r="S43">
        <v>0.0824</v>
      </c>
    </row>
    <row r="44" spans="10:19">
      <c r="J44">
        <v>1.1554230054633</v>
      </c>
      <c r="K44">
        <v>7</v>
      </c>
      <c r="N44">
        <v>7</v>
      </c>
      <c r="O44">
        <v>-0.09683</v>
      </c>
      <c r="P44">
        <v>0.08305</v>
      </c>
      <c r="Q44">
        <v>0.253</v>
      </c>
      <c r="R44">
        <v>-0.2669</v>
      </c>
      <c r="S44">
        <v>0.0733</v>
      </c>
    </row>
    <row r="45" spans="10:19">
      <c r="J45">
        <v>0.911938004990974</v>
      </c>
      <c r="K45">
        <v>7</v>
      </c>
      <c r="M45">
        <v>2</v>
      </c>
      <c r="N45">
        <v>1</v>
      </c>
      <c r="O45" t="s">
        <v>51</v>
      </c>
      <c r="P45">
        <v>0.08305</v>
      </c>
      <c r="Q45">
        <v>0</v>
      </c>
      <c r="R45">
        <v>0.1822</v>
      </c>
      <c r="S45">
        <v>0.5224</v>
      </c>
    </row>
    <row r="46" spans="10:19">
      <c r="J46">
        <v>1.1470608242034</v>
      </c>
      <c r="K46">
        <v>7</v>
      </c>
      <c r="N46">
        <v>3</v>
      </c>
      <c r="O46">
        <v>-0.03911</v>
      </c>
      <c r="P46">
        <v>0.08305</v>
      </c>
      <c r="Q46">
        <v>0.641</v>
      </c>
      <c r="R46">
        <v>-0.2092</v>
      </c>
      <c r="S46">
        <v>0.131</v>
      </c>
    </row>
    <row r="47" spans="14:19">
      <c r="N47">
        <v>4</v>
      </c>
      <c r="O47">
        <v>-0.0574</v>
      </c>
      <c r="P47">
        <v>0.08305</v>
      </c>
      <c r="Q47">
        <v>0.495</v>
      </c>
      <c r="R47">
        <v>-0.2275</v>
      </c>
      <c r="S47">
        <v>0.1127</v>
      </c>
    </row>
    <row r="48" spans="14:19">
      <c r="N48">
        <v>5</v>
      </c>
      <c r="O48">
        <v>-0.10576</v>
      </c>
      <c r="P48">
        <v>0.08305</v>
      </c>
      <c r="Q48">
        <v>0.213</v>
      </c>
      <c r="R48">
        <v>-0.2759</v>
      </c>
      <c r="S48">
        <v>0.0643</v>
      </c>
    </row>
    <row r="49" spans="14:19">
      <c r="N49">
        <v>6</v>
      </c>
      <c r="O49" t="s">
        <v>52</v>
      </c>
      <c r="P49">
        <v>0.08305</v>
      </c>
      <c r="Q49">
        <v>0.004</v>
      </c>
      <c r="R49">
        <v>0.0945</v>
      </c>
      <c r="S49">
        <v>0.4347</v>
      </c>
    </row>
    <row r="50" spans="14:19">
      <c r="N50">
        <v>7</v>
      </c>
      <c r="O50" t="s">
        <v>53</v>
      </c>
      <c r="P50">
        <v>0.08305</v>
      </c>
      <c r="Q50">
        <v>0.005</v>
      </c>
      <c r="R50">
        <v>0.0854</v>
      </c>
      <c r="S50">
        <v>0.4256</v>
      </c>
    </row>
    <row r="51" spans="13:19">
      <c r="M51">
        <v>3</v>
      </c>
      <c r="N51">
        <v>1</v>
      </c>
      <c r="O51" t="s">
        <v>54</v>
      </c>
      <c r="P51">
        <v>0.08305</v>
      </c>
      <c r="Q51">
        <v>0</v>
      </c>
      <c r="R51">
        <v>0.2213</v>
      </c>
      <c r="S51">
        <v>0.5615</v>
      </c>
    </row>
    <row r="52" spans="14:19">
      <c r="N52">
        <v>2</v>
      </c>
      <c r="O52">
        <v>0.03911</v>
      </c>
      <c r="P52">
        <v>0.08305</v>
      </c>
      <c r="Q52">
        <v>0.641</v>
      </c>
      <c r="R52">
        <v>-0.131</v>
      </c>
      <c r="S52">
        <v>0.2092</v>
      </c>
    </row>
    <row r="53" spans="14:19">
      <c r="N53">
        <v>4</v>
      </c>
      <c r="O53">
        <v>-0.01829</v>
      </c>
      <c r="P53">
        <v>0.08305</v>
      </c>
      <c r="Q53">
        <v>0.827</v>
      </c>
      <c r="R53">
        <v>-0.1884</v>
      </c>
      <c r="S53">
        <v>0.1518</v>
      </c>
    </row>
    <row r="54" spans="14:19">
      <c r="N54">
        <v>5</v>
      </c>
      <c r="O54">
        <v>-0.06665</v>
      </c>
      <c r="P54">
        <v>0.08305</v>
      </c>
      <c r="Q54">
        <v>0.429</v>
      </c>
      <c r="R54">
        <v>-0.2368</v>
      </c>
      <c r="S54">
        <v>0.1035</v>
      </c>
    </row>
    <row r="55" spans="14:19">
      <c r="N55">
        <v>6</v>
      </c>
      <c r="O55" t="s">
        <v>55</v>
      </c>
      <c r="P55">
        <v>0.08305</v>
      </c>
      <c r="Q55">
        <v>0.001</v>
      </c>
      <c r="R55">
        <v>0.1336</v>
      </c>
      <c r="S55">
        <v>0.4738</v>
      </c>
    </row>
    <row r="56" spans="14:19">
      <c r="N56">
        <v>7</v>
      </c>
      <c r="O56" t="s">
        <v>56</v>
      </c>
      <c r="P56">
        <v>0.08305</v>
      </c>
      <c r="Q56">
        <v>0.001</v>
      </c>
      <c r="R56">
        <v>0.1245</v>
      </c>
      <c r="S56">
        <v>0.4647</v>
      </c>
    </row>
    <row r="57" spans="13:19">
      <c r="M57">
        <v>4</v>
      </c>
      <c r="N57">
        <v>1</v>
      </c>
      <c r="O57" t="s">
        <v>57</v>
      </c>
      <c r="P57">
        <v>0.08305</v>
      </c>
      <c r="Q57">
        <v>0</v>
      </c>
      <c r="R57">
        <v>0.2396</v>
      </c>
      <c r="S57">
        <v>0.5798</v>
      </c>
    </row>
    <row r="58" spans="14:19">
      <c r="N58">
        <v>2</v>
      </c>
      <c r="O58">
        <v>0.0574</v>
      </c>
      <c r="P58">
        <v>0.08305</v>
      </c>
      <c r="Q58">
        <v>0.495</v>
      </c>
      <c r="R58">
        <v>-0.1127</v>
      </c>
      <c r="S58">
        <v>0.2275</v>
      </c>
    </row>
    <row r="59" spans="14:19">
      <c r="N59">
        <v>3</v>
      </c>
      <c r="O59">
        <v>0.01829</v>
      </c>
      <c r="P59">
        <v>0.08305</v>
      </c>
      <c r="Q59">
        <v>0.827</v>
      </c>
      <c r="R59">
        <v>-0.1518</v>
      </c>
      <c r="S59">
        <v>0.1884</v>
      </c>
    </row>
    <row r="60" spans="14:19">
      <c r="N60">
        <v>5</v>
      </c>
      <c r="O60">
        <v>-0.04836</v>
      </c>
      <c r="P60">
        <v>0.08305</v>
      </c>
      <c r="Q60">
        <v>0.565</v>
      </c>
      <c r="R60">
        <v>-0.2185</v>
      </c>
      <c r="S60">
        <v>0.1217</v>
      </c>
    </row>
    <row r="61" spans="14:19">
      <c r="N61">
        <v>6</v>
      </c>
      <c r="O61" t="s">
        <v>58</v>
      </c>
      <c r="P61">
        <v>0.08305</v>
      </c>
      <c r="Q61">
        <v>0.001</v>
      </c>
      <c r="R61">
        <v>0.1519</v>
      </c>
      <c r="S61">
        <v>0.4921</v>
      </c>
    </row>
    <row r="62" spans="14:19">
      <c r="N62">
        <v>7</v>
      </c>
      <c r="O62" t="s">
        <v>59</v>
      </c>
      <c r="P62">
        <v>0.08305</v>
      </c>
      <c r="Q62">
        <v>0.001</v>
      </c>
      <c r="R62">
        <v>0.1428</v>
      </c>
      <c r="S62">
        <v>0.483</v>
      </c>
    </row>
    <row r="63" spans="13:19">
      <c r="M63">
        <v>5</v>
      </c>
      <c r="N63">
        <v>1</v>
      </c>
      <c r="O63" t="s">
        <v>60</v>
      </c>
      <c r="P63">
        <v>0.08305</v>
      </c>
      <c r="Q63">
        <v>0</v>
      </c>
      <c r="R63">
        <v>0.288</v>
      </c>
      <c r="S63">
        <v>0.6282</v>
      </c>
    </row>
    <row r="64" spans="14:19">
      <c r="N64">
        <v>2</v>
      </c>
      <c r="O64">
        <v>0.10576</v>
      </c>
      <c r="P64">
        <v>0.08305</v>
      </c>
      <c r="Q64">
        <v>0.213</v>
      </c>
      <c r="R64">
        <v>-0.0643</v>
      </c>
      <c r="S64">
        <v>0.2759</v>
      </c>
    </row>
    <row r="65" spans="14:19">
      <c r="N65">
        <v>3</v>
      </c>
      <c r="O65">
        <v>0.06665</v>
      </c>
      <c r="P65">
        <v>0.08305</v>
      </c>
      <c r="Q65">
        <v>0.429</v>
      </c>
      <c r="R65">
        <v>-0.1035</v>
      </c>
      <c r="S65">
        <v>0.2368</v>
      </c>
    </row>
    <row r="66" spans="14:19">
      <c r="N66">
        <v>4</v>
      </c>
      <c r="O66">
        <v>0.04836</v>
      </c>
      <c r="P66">
        <v>0.08305</v>
      </c>
      <c r="Q66">
        <v>0.565</v>
      </c>
      <c r="R66">
        <v>-0.1217</v>
      </c>
      <c r="S66">
        <v>0.2185</v>
      </c>
    </row>
    <row r="67" spans="14:19">
      <c r="N67">
        <v>6</v>
      </c>
      <c r="O67" t="s">
        <v>61</v>
      </c>
      <c r="P67">
        <v>0.08305</v>
      </c>
      <c r="Q67">
        <v>0</v>
      </c>
      <c r="R67">
        <v>0.2002</v>
      </c>
      <c r="S67">
        <v>0.5404</v>
      </c>
    </row>
    <row r="68" spans="14:19">
      <c r="N68">
        <v>7</v>
      </c>
      <c r="O68" t="s">
        <v>62</v>
      </c>
      <c r="P68">
        <v>0.08305</v>
      </c>
      <c r="Q68">
        <v>0</v>
      </c>
      <c r="R68">
        <v>0.1911</v>
      </c>
      <c r="S68">
        <v>0.5314</v>
      </c>
    </row>
    <row r="69" spans="13:19">
      <c r="M69">
        <v>6</v>
      </c>
      <c r="N69">
        <v>1</v>
      </c>
      <c r="O69">
        <v>0.08774</v>
      </c>
      <c r="P69">
        <v>0.08305</v>
      </c>
      <c r="Q69">
        <v>0.3</v>
      </c>
      <c r="R69">
        <v>-0.0824</v>
      </c>
      <c r="S69">
        <v>0.2579</v>
      </c>
    </row>
    <row r="70" spans="14:19">
      <c r="N70">
        <v>2</v>
      </c>
      <c r="O70" t="s">
        <v>63</v>
      </c>
      <c r="P70">
        <v>0.08305</v>
      </c>
      <c r="Q70">
        <v>0.004</v>
      </c>
      <c r="R70">
        <v>-0.4347</v>
      </c>
      <c r="S70">
        <v>-0.0945</v>
      </c>
    </row>
    <row r="71" spans="14:19">
      <c r="N71">
        <v>3</v>
      </c>
      <c r="O71" t="s">
        <v>64</v>
      </c>
      <c r="P71">
        <v>0.08305</v>
      </c>
      <c r="Q71">
        <v>0.001</v>
      </c>
      <c r="R71">
        <v>-0.4738</v>
      </c>
      <c r="S71">
        <v>-0.1336</v>
      </c>
    </row>
    <row r="72" spans="14:19">
      <c r="N72">
        <v>4</v>
      </c>
      <c r="O72" t="s">
        <v>65</v>
      </c>
      <c r="P72">
        <v>0.08305</v>
      </c>
      <c r="Q72">
        <v>0.001</v>
      </c>
      <c r="R72">
        <v>-0.4921</v>
      </c>
      <c r="S72">
        <v>-0.1519</v>
      </c>
    </row>
    <row r="73" spans="14:19">
      <c r="N73">
        <v>5</v>
      </c>
      <c r="O73" t="s">
        <v>66</v>
      </c>
      <c r="P73">
        <v>0.08305</v>
      </c>
      <c r="Q73">
        <v>0</v>
      </c>
      <c r="R73">
        <v>-0.5404</v>
      </c>
      <c r="S73">
        <v>-0.2002</v>
      </c>
    </row>
    <row r="74" spans="14:19">
      <c r="N74">
        <v>7</v>
      </c>
      <c r="O74">
        <v>-0.00909</v>
      </c>
      <c r="P74">
        <v>0.08305</v>
      </c>
      <c r="Q74">
        <v>0.914</v>
      </c>
      <c r="R74">
        <v>-0.1792</v>
      </c>
      <c r="S74">
        <v>0.161</v>
      </c>
    </row>
    <row r="75" spans="13:19">
      <c r="M75">
        <v>7</v>
      </c>
      <c r="N75">
        <v>1</v>
      </c>
      <c r="O75">
        <v>0.09683</v>
      </c>
      <c r="P75">
        <v>0.08305</v>
      </c>
      <c r="Q75">
        <v>0.253</v>
      </c>
      <c r="R75">
        <v>-0.0733</v>
      </c>
      <c r="S75">
        <v>0.2669</v>
      </c>
    </row>
    <row r="76" spans="14:19">
      <c r="N76">
        <v>2</v>
      </c>
      <c r="O76" t="s">
        <v>67</v>
      </c>
      <c r="P76">
        <v>0.08305</v>
      </c>
      <c r="Q76">
        <v>0.005</v>
      </c>
      <c r="R76">
        <v>-0.4256</v>
      </c>
      <c r="S76">
        <v>-0.0854</v>
      </c>
    </row>
    <row r="77" spans="14:19">
      <c r="N77">
        <v>3</v>
      </c>
      <c r="O77" t="s">
        <v>68</v>
      </c>
      <c r="P77">
        <v>0.08305</v>
      </c>
      <c r="Q77">
        <v>0.001</v>
      </c>
      <c r="R77">
        <v>-0.4647</v>
      </c>
      <c r="S77">
        <v>-0.1245</v>
      </c>
    </row>
    <row r="78" spans="14:19">
      <c r="N78">
        <v>4</v>
      </c>
      <c r="O78" t="s">
        <v>69</v>
      </c>
      <c r="P78">
        <v>0.08305</v>
      </c>
      <c r="Q78">
        <v>0.001</v>
      </c>
      <c r="R78">
        <v>-0.483</v>
      </c>
      <c r="S78">
        <v>-0.1428</v>
      </c>
    </row>
    <row r="79" spans="14:19">
      <c r="N79">
        <v>5</v>
      </c>
      <c r="O79" t="s">
        <v>70</v>
      </c>
      <c r="P79">
        <v>0.08305</v>
      </c>
      <c r="Q79">
        <v>0</v>
      </c>
      <c r="R79">
        <v>-0.5314</v>
      </c>
      <c r="S79">
        <v>-0.1911</v>
      </c>
    </row>
    <row r="80" spans="14:19">
      <c r="N80">
        <v>6</v>
      </c>
      <c r="O80">
        <v>0.00909</v>
      </c>
      <c r="P80">
        <v>0.08305</v>
      </c>
      <c r="Q80">
        <v>0.914</v>
      </c>
      <c r="R80">
        <v>-0.161</v>
      </c>
      <c r="S80">
        <v>0.1792</v>
      </c>
    </row>
    <row r="81" spans="13:13">
      <c r="M81" t="s">
        <v>71</v>
      </c>
    </row>
  </sheetData>
  <mergeCells count="1">
    <mergeCell ref="A16:B1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 analysis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Chao Gong</cp:lastModifiedBy>
  <dcterms:created xsi:type="dcterms:W3CDTF">2023-05-12T11:15:00Z</dcterms:created>
  <dcterms:modified xsi:type="dcterms:W3CDTF">2024-02-22T04:01:14Z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2052-12.1.0.16250</vt:lpwstr>
  </property>
</Properties>
</file>